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0" i="1"/>
  <c r="C52"/>
  <c r="C53" s="1"/>
  <c r="C54"/>
  <c r="C60"/>
  <c r="C40"/>
  <c r="C41" s="1"/>
  <c r="C32"/>
  <c r="C30"/>
  <c r="C34" s="1"/>
  <c r="H22"/>
  <c r="H20"/>
  <c r="H12"/>
  <c r="H10"/>
  <c r="C22"/>
  <c r="C20"/>
  <c r="C12"/>
  <c r="C10"/>
  <c r="C14" s="1"/>
  <c r="C61" l="1"/>
  <c r="C62"/>
  <c r="C55"/>
  <c r="C56" s="1"/>
  <c r="H21"/>
  <c r="C13"/>
  <c r="C15" s="1"/>
  <c r="C16" s="1"/>
  <c r="C33"/>
  <c r="C35" s="1"/>
  <c r="C36" s="1"/>
  <c r="H13"/>
  <c r="C42"/>
  <c r="C43" s="1"/>
  <c r="C44" s="1"/>
  <c r="H23"/>
  <c r="H24" s="1"/>
  <c r="H14"/>
  <c r="C23"/>
  <c r="C24" s="1"/>
  <c r="C21"/>
  <c r="C63" l="1"/>
  <c r="C64" s="1"/>
  <c r="H15"/>
  <c r="H16" s="1"/>
</calcChain>
</file>

<file path=xl/sharedStrings.xml><?xml version="1.0" encoding="utf-8"?>
<sst xmlns="http://schemas.openxmlformats.org/spreadsheetml/2006/main" count="136" uniqueCount="23">
  <si>
    <t>Boiler Output</t>
  </si>
  <si>
    <t>kw</t>
  </si>
  <si>
    <t>Boiler HEX Vol</t>
  </si>
  <si>
    <t>litres</t>
  </si>
  <si>
    <t>Boiler dT</t>
  </si>
  <si>
    <t>Deg C</t>
  </si>
  <si>
    <t>kwh</t>
  </si>
  <si>
    <t>Heating Demand</t>
  </si>
  <si>
    <t>Boiler HEX recharging power</t>
  </si>
  <si>
    <t>mins</t>
  </si>
  <si>
    <t>Boiler buffering capacity</t>
  </si>
  <si>
    <t>Boiler Burner OFF time</t>
  </si>
  <si>
    <t>Cycle Time</t>
  </si>
  <si>
    <t>Boiler Average  Burner Run</t>
  </si>
  <si>
    <t>Boiler Burner ON time</t>
  </si>
  <si>
    <t>Litres</t>
  </si>
  <si>
    <t>External Buffer Vol</t>
  </si>
  <si>
    <t>External Buffer dT</t>
  </si>
  <si>
    <t>External Buffer buffering capacity</t>
  </si>
  <si>
    <t>Warmflow 50kw 50L HEX</t>
  </si>
  <si>
    <t>GRANT Various Outputs 21L HEX</t>
  </si>
  <si>
    <t>Spreadsheet protected but not password protected, rightclick on Sheet1 and select unprotect to change any parameters</t>
  </si>
  <si>
    <t>Values in Yellow may be changed with protection on.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</si>
</sst>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0" fillId="2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 applyProtection="1">
      <alignment horizontal="center"/>
    </xf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64"/>
  <sheetViews>
    <sheetView tabSelected="1" workbookViewId="0">
      <selection activeCell="C60" sqref="C60"/>
    </sheetView>
  </sheetViews>
  <sheetFormatPr defaultRowHeight="14.5"/>
  <cols>
    <col min="2" max="2" width="35.08984375" customWidth="1"/>
    <col min="3" max="3" width="8.7265625" customWidth="1"/>
    <col min="7" max="7" width="28.90625" bestFit="1" customWidth="1"/>
    <col min="8" max="8" width="6.81640625" customWidth="1"/>
    <col min="9" max="9" width="5.54296875" customWidth="1"/>
  </cols>
  <sheetData>
    <row r="2" spans="2:9">
      <c r="B2" t="s">
        <v>21</v>
      </c>
    </row>
    <row r="3" spans="2:9">
      <c r="B3" t="s">
        <v>22</v>
      </c>
    </row>
    <row r="5" spans="2:9" ht="18.5">
      <c r="B5" s="7" t="s">
        <v>20</v>
      </c>
      <c r="G5" s="7" t="s">
        <v>19</v>
      </c>
    </row>
    <row r="7" spans="2:9">
      <c r="B7" s="1" t="s">
        <v>0</v>
      </c>
      <c r="C7" s="5">
        <v>41</v>
      </c>
      <c r="D7" s="1" t="s">
        <v>1</v>
      </c>
      <c r="G7" s="1" t="s">
        <v>0</v>
      </c>
      <c r="H7" s="5">
        <v>50</v>
      </c>
      <c r="I7" s="1" t="s">
        <v>1</v>
      </c>
    </row>
    <row r="8" spans="2:9">
      <c r="B8" s="1" t="s">
        <v>2</v>
      </c>
      <c r="C8" s="6">
        <v>21</v>
      </c>
      <c r="D8" s="1" t="s">
        <v>3</v>
      </c>
      <c r="G8" s="1" t="s">
        <v>2</v>
      </c>
      <c r="H8" s="5">
        <v>50</v>
      </c>
      <c r="I8" s="1" t="s">
        <v>3</v>
      </c>
    </row>
    <row r="9" spans="2:9">
      <c r="B9" s="1" t="s">
        <v>4</v>
      </c>
      <c r="C9" s="6">
        <v>20</v>
      </c>
      <c r="D9" s="1" t="s">
        <v>5</v>
      </c>
      <c r="G9" s="1" t="s">
        <v>4</v>
      </c>
      <c r="H9" s="6">
        <v>20</v>
      </c>
      <c r="I9" s="1" t="s">
        <v>5</v>
      </c>
    </row>
    <row r="10" spans="2:9">
      <c r="B10" s="1" t="s">
        <v>10</v>
      </c>
      <c r="C10" s="2">
        <f>C8*C9/860</f>
        <v>0.48837209302325579</v>
      </c>
      <c r="D10" s="1" t="s">
        <v>6</v>
      </c>
      <c r="G10" s="1" t="s">
        <v>10</v>
      </c>
      <c r="H10" s="2">
        <f>H8*H9/860</f>
        <v>1.1627906976744187</v>
      </c>
      <c r="I10" s="1" t="s">
        <v>6</v>
      </c>
    </row>
    <row r="11" spans="2:9">
      <c r="B11" s="1" t="s">
        <v>7</v>
      </c>
      <c r="C11" s="5">
        <v>11.8</v>
      </c>
      <c r="D11" s="1" t="s">
        <v>1</v>
      </c>
      <c r="G11" s="1" t="s">
        <v>7</v>
      </c>
      <c r="H11" s="5">
        <v>11.8</v>
      </c>
      <c r="I11" s="1" t="s">
        <v>1</v>
      </c>
    </row>
    <row r="12" spans="2:9">
      <c r="B12" s="1" t="s">
        <v>8</v>
      </c>
      <c r="C12" s="2">
        <f>C7-C11</f>
        <v>29.2</v>
      </c>
      <c r="D12" s="1" t="s">
        <v>1</v>
      </c>
      <c r="G12" s="1" t="s">
        <v>8</v>
      </c>
      <c r="H12" s="2">
        <f>H7-H11</f>
        <v>38.200000000000003</v>
      </c>
      <c r="I12" s="1" t="s">
        <v>1</v>
      </c>
    </row>
    <row r="13" spans="2:9" ht="18.5">
      <c r="B13" s="1" t="s">
        <v>14</v>
      </c>
      <c r="C13" s="3">
        <f>C10/C12*60</f>
        <v>1.0035043007327176</v>
      </c>
      <c r="D13" s="1" t="s">
        <v>9</v>
      </c>
      <c r="G13" s="1" t="s">
        <v>14</v>
      </c>
      <c r="H13" s="3">
        <f>H10/H12*60</f>
        <v>1.8263728235723851</v>
      </c>
      <c r="I13" s="1" t="s">
        <v>9</v>
      </c>
    </row>
    <row r="14" spans="2:9" ht="18.5">
      <c r="B14" s="1" t="s">
        <v>11</v>
      </c>
      <c r="C14" s="3">
        <f>C10/C11*60</f>
        <v>2.4832479306267246</v>
      </c>
      <c r="D14" s="1" t="s">
        <v>9</v>
      </c>
      <c r="G14" s="1" t="s">
        <v>11</v>
      </c>
      <c r="H14" s="3">
        <f>H10/H11*60</f>
        <v>5.9124950729207733</v>
      </c>
      <c r="I14" s="1" t="s">
        <v>9</v>
      </c>
    </row>
    <row r="15" spans="2:9" ht="18.5">
      <c r="B15" s="1" t="s">
        <v>12</v>
      </c>
      <c r="C15" s="3">
        <f>C13+C14</f>
        <v>3.4867522313594419</v>
      </c>
      <c r="D15" s="1" t="s">
        <v>9</v>
      </c>
      <c r="G15" s="1" t="s">
        <v>12</v>
      </c>
      <c r="H15" s="3">
        <f>H13+H14</f>
        <v>7.7388678964931579</v>
      </c>
      <c r="I15" s="1" t="s">
        <v>9</v>
      </c>
    </row>
    <row r="16" spans="2:9">
      <c r="B16" s="1" t="s">
        <v>13</v>
      </c>
      <c r="C16" s="4">
        <f>C13/C15</f>
        <v>0.28780487804878052</v>
      </c>
      <c r="D16" s="1"/>
      <c r="G16" s="1" t="s">
        <v>13</v>
      </c>
      <c r="H16" s="4">
        <f>H13/H15</f>
        <v>0.23599999999999999</v>
      </c>
      <c r="I16" s="1"/>
    </row>
    <row r="17" spans="2:9">
      <c r="B17" s="1"/>
      <c r="C17" s="2"/>
      <c r="D17" s="1"/>
      <c r="G17" s="1"/>
      <c r="H17" s="2"/>
      <c r="I17" s="1"/>
    </row>
    <row r="18" spans="2:9">
      <c r="B18" s="1" t="s">
        <v>16</v>
      </c>
      <c r="C18" s="5">
        <v>100</v>
      </c>
      <c r="D18" s="1" t="s">
        <v>15</v>
      </c>
      <c r="G18" s="1" t="s">
        <v>16</v>
      </c>
      <c r="H18" s="5">
        <v>100</v>
      </c>
      <c r="I18" s="1" t="s">
        <v>15</v>
      </c>
    </row>
    <row r="19" spans="2:9">
      <c r="B19" s="1" t="s">
        <v>17</v>
      </c>
      <c r="C19" s="2">
        <v>15</v>
      </c>
      <c r="D19" s="1" t="s">
        <v>5</v>
      </c>
      <c r="G19" s="1" t="s">
        <v>17</v>
      </c>
      <c r="H19" s="2">
        <v>15</v>
      </c>
      <c r="I19" s="1" t="s">
        <v>5</v>
      </c>
    </row>
    <row r="20" spans="2:9">
      <c r="B20" s="1" t="s">
        <v>18</v>
      </c>
      <c r="C20" s="2">
        <f>C18*C19/860</f>
        <v>1.7441860465116279</v>
      </c>
      <c r="D20" s="1" t="s">
        <v>6</v>
      </c>
      <c r="G20" s="1" t="s">
        <v>18</v>
      </c>
      <c r="H20" s="2">
        <f>H18*H19/860</f>
        <v>1.7441860465116279</v>
      </c>
      <c r="I20" s="1" t="s">
        <v>6</v>
      </c>
    </row>
    <row r="21" spans="2:9" ht="18.5">
      <c r="B21" s="1" t="s">
        <v>14</v>
      </c>
      <c r="C21" s="3">
        <f>C20/C12*60</f>
        <v>3.5839439311882764</v>
      </c>
      <c r="D21" s="1" t="s">
        <v>9</v>
      </c>
      <c r="G21" s="1" t="s">
        <v>14</v>
      </c>
      <c r="H21" s="3">
        <f>H20/H12*60</f>
        <v>2.7395592353585774</v>
      </c>
      <c r="I21" s="1" t="s">
        <v>9</v>
      </c>
    </row>
    <row r="22" spans="2:9" ht="18.5">
      <c r="B22" s="1" t="s">
        <v>11</v>
      </c>
      <c r="C22" s="3">
        <f>C20/C11*60</f>
        <v>8.8687426093811581</v>
      </c>
      <c r="D22" s="1" t="s">
        <v>9</v>
      </c>
      <c r="G22" s="1" t="s">
        <v>11</v>
      </c>
      <c r="H22" s="3">
        <f>H20/H11*60</f>
        <v>8.8687426093811581</v>
      </c>
      <c r="I22" s="1" t="s">
        <v>9</v>
      </c>
    </row>
    <row r="23" spans="2:9" ht="18.5">
      <c r="B23" s="1" t="s">
        <v>12</v>
      </c>
      <c r="C23" s="3">
        <f>C21+C22</f>
        <v>12.452686540569434</v>
      </c>
      <c r="D23" s="1" t="s">
        <v>9</v>
      </c>
      <c r="G23" s="1" t="s">
        <v>12</v>
      </c>
      <c r="H23" s="3">
        <f>H21+H22</f>
        <v>11.608301844739735</v>
      </c>
      <c r="I23" s="1" t="s">
        <v>9</v>
      </c>
    </row>
    <row r="24" spans="2:9">
      <c r="B24" s="1" t="s">
        <v>13</v>
      </c>
      <c r="C24" s="4">
        <f>C21/C23</f>
        <v>0.28780487804878052</v>
      </c>
      <c r="D24" s="1" t="s">
        <v>9</v>
      </c>
      <c r="G24" s="1" t="s">
        <v>13</v>
      </c>
      <c r="H24" s="4">
        <f>H21/H23</f>
        <v>0.23599999999999999</v>
      </c>
      <c r="I24" s="1" t="s">
        <v>9</v>
      </c>
    </row>
    <row r="25" spans="2:9">
      <c r="C25" s="2"/>
    </row>
    <row r="26" spans="2:9">
      <c r="C26" s="2"/>
    </row>
    <row r="27" spans="2:9">
      <c r="B27" s="1" t="s">
        <v>0</v>
      </c>
      <c r="C27" s="5">
        <v>36</v>
      </c>
      <c r="D27" s="1" t="s">
        <v>1</v>
      </c>
    </row>
    <row r="28" spans="2:9">
      <c r="B28" s="1" t="s">
        <v>2</v>
      </c>
      <c r="C28" s="6">
        <v>21</v>
      </c>
      <c r="D28" s="1" t="s">
        <v>3</v>
      </c>
    </row>
    <row r="29" spans="2:9">
      <c r="B29" s="1" t="s">
        <v>4</v>
      </c>
      <c r="C29" s="6">
        <v>20</v>
      </c>
      <c r="D29" s="1" t="s">
        <v>5</v>
      </c>
    </row>
    <row r="30" spans="2:9">
      <c r="B30" s="1" t="s">
        <v>10</v>
      </c>
      <c r="C30" s="2">
        <f>C28*C29/860</f>
        <v>0.48837209302325579</v>
      </c>
      <c r="D30" s="1" t="s">
        <v>6</v>
      </c>
    </row>
    <row r="31" spans="2:9">
      <c r="B31" s="1" t="s">
        <v>7</v>
      </c>
      <c r="C31" s="5">
        <v>6.8</v>
      </c>
      <c r="D31" s="1" t="s">
        <v>1</v>
      </c>
    </row>
    <row r="32" spans="2:9">
      <c r="B32" s="1" t="s">
        <v>8</v>
      </c>
      <c r="C32" s="2">
        <f>C27-C31</f>
        <v>29.2</v>
      </c>
      <c r="D32" s="1" t="s">
        <v>1</v>
      </c>
    </row>
    <row r="33" spans="2:4" ht="18.5">
      <c r="B33" s="1" t="s">
        <v>14</v>
      </c>
      <c r="C33" s="3">
        <f>C30/C32*60</f>
        <v>1.0035043007327176</v>
      </c>
      <c r="D33" s="1" t="s">
        <v>9</v>
      </c>
    </row>
    <row r="34" spans="2:4" ht="18.5">
      <c r="B34" s="1" t="s">
        <v>11</v>
      </c>
      <c r="C34" s="3">
        <f>C30/C31*60</f>
        <v>4.3091655266757858</v>
      </c>
      <c r="D34" s="1" t="s">
        <v>9</v>
      </c>
    </row>
    <row r="35" spans="2:4" ht="18.5">
      <c r="B35" s="1" t="s">
        <v>12</v>
      </c>
      <c r="C35" s="3">
        <f>C33+C34</f>
        <v>5.3126698274085031</v>
      </c>
      <c r="D35" s="1" t="s">
        <v>9</v>
      </c>
    </row>
    <row r="36" spans="2:4">
      <c r="B36" s="1" t="s">
        <v>13</v>
      </c>
      <c r="C36" s="4">
        <f>C33/C35</f>
        <v>0.18888888888888894</v>
      </c>
      <c r="D36" s="1"/>
    </row>
    <row r="37" spans="2:4">
      <c r="B37" s="1"/>
      <c r="C37" s="2"/>
      <c r="D37" s="1"/>
    </row>
    <row r="38" spans="2:4">
      <c r="B38" s="1" t="s">
        <v>16</v>
      </c>
      <c r="C38" s="5">
        <v>100</v>
      </c>
      <c r="D38" s="1" t="s">
        <v>15</v>
      </c>
    </row>
    <row r="39" spans="2:4">
      <c r="B39" s="1" t="s">
        <v>17</v>
      </c>
      <c r="C39" s="2">
        <v>15</v>
      </c>
      <c r="D39" s="1" t="s">
        <v>5</v>
      </c>
    </row>
    <row r="40" spans="2:4">
      <c r="B40" s="1" t="s">
        <v>18</v>
      </c>
      <c r="C40" s="2">
        <f>C38*C39/860</f>
        <v>1.7441860465116279</v>
      </c>
      <c r="D40" s="1" t="s">
        <v>6</v>
      </c>
    </row>
    <row r="41" spans="2:4" ht="18.5">
      <c r="B41" s="1" t="s">
        <v>14</v>
      </c>
      <c r="C41" s="3">
        <f>C40/C32*60</f>
        <v>3.5839439311882764</v>
      </c>
      <c r="D41" s="1" t="s">
        <v>9</v>
      </c>
    </row>
    <row r="42" spans="2:4" ht="18.5">
      <c r="B42" s="1" t="s">
        <v>11</v>
      </c>
      <c r="C42" s="3">
        <f>C40/C31*60</f>
        <v>15.389876880984954</v>
      </c>
      <c r="D42" s="1" t="s">
        <v>9</v>
      </c>
    </row>
    <row r="43" spans="2:4" ht="18.5">
      <c r="B43" s="1" t="s">
        <v>12</v>
      </c>
      <c r="C43" s="3">
        <f>C41+C42</f>
        <v>18.97382081217323</v>
      </c>
      <c r="D43" s="1" t="s">
        <v>9</v>
      </c>
    </row>
    <row r="44" spans="2:4">
      <c r="B44" s="1" t="s">
        <v>13</v>
      </c>
      <c r="C44" s="4">
        <f>C41/C43</f>
        <v>0.18888888888888886</v>
      </c>
      <c r="D44" s="1" t="s">
        <v>9</v>
      </c>
    </row>
    <row r="47" spans="2:4">
      <c r="B47" s="1" t="s">
        <v>0</v>
      </c>
      <c r="C47" s="5">
        <v>26</v>
      </c>
      <c r="D47" s="1" t="s">
        <v>1</v>
      </c>
    </row>
    <row r="48" spans="2:4">
      <c r="B48" s="1" t="s">
        <v>2</v>
      </c>
      <c r="C48" s="6">
        <v>21</v>
      </c>
      <c r="D48" s="1" t="s">
        <v>3</v>
      </c>
    </row>
    <row r="49" spans="2:4">
      <c r="B49" s="1" t="s">
        <v>4</v>
      </c>
      <c r="C49" s="6">
        <v>20</v>
      </c>
      <c r="D49" s="1" t="s">
        <v>5</v>
      </c>
    </row>
    <row r="50" spans="2:4">
      <c r="B50" s="1" t="s">
        <v>10</v>
      </c>
      <c r="C50" s="2">
        <f>C48*C49/860</f>
        <v>0.48837209302325579</v>
      </c>
      <c r="D50" s="1" t="s">
        <v>6</v>
      </c>
    </row>
    <row r="51" spans="2:4">
      <c r="B51" s="1" t="s">
        <v>7</v>
      </c>
      <c r="C51" s="5">
        <v>1</v>
      </c>
      <c r="D51" s="1" t="s">
        <v>1</v>
      </c>
    </row>
    <row r="52" spans="2:4">
      <c r="B52" s="1" t="s">
        <v>8</v>
      </c>
      <c r="C52" s="2">
        <f>C47-C51</f>
        <v>25</v>
      </c>
      <c r="D52" s="1" t="s">
        <v>1</v>
      </c>
    </row>
    <row r="53" spans="2:4" ht="18.5">
      <c r="B53" s="1" t="s">
        <v>14</v>
      </c>
      <c r="C53" s="3">
        <f>C50/C52*60</f>
        <v>1.172093023255814</v>
      </c>
      <c r="D53" s="1" t="s">
        <v>9</v>
      </c>
    </row>
    <row r="54" spans="2:4" ht="18.5">
      <c r="B54" s="1" t="s">
        <v>11</v>
      </c>
      <c r="C54" s="3">
        <f>C50/C51*60</f>
        <v>29.302325581395348</v>
      </c>
      <c r="D54" s="1" t="s">
        <v>9</v>
      </c>
    </row>
    <row r="55" spans="2:4" ht="18.5">
      <c r="B55" s="1" t="s">
        <v>12</v>
      </c>
      <c r="C55" s="3">
        <f>C53+C54</f>
        <v>30.474418604651163</v>
      </c>
      <c r="D55" s="1" t="s">
        <v>9</v>
      </c>
    </row>
    <row r="56" spans="2:4">
      <c r="B56" s="1" t="s">
        <v>13</v>
      </c>
      <c r="C56" s="4">
        <f>C53/C55</f>
        <v>3.8461538461538464E-2</v>
      </c>
      <c r="D56" s="1"/>
    </row>
    <row r="57" spans="2:4">
      <c r="B57" s="1"/>
      <c r="C57" s="2"/>
      <c r="D57" s="1"/>
    </row>
    <row r="58" spans="2:4">
      <c r="B58" s="1" t="s">
        <v>16</v>
      </c>
      <c r="C58" s="5">
        <v>100</v>
      </c>
      <c r="D58" s="1" t="s">
        <v>15</v>
      </c>
    </row>
    <row r="59" spans="2:4">
      <c r="B59" s="1" t="s">
        <v>17</v>
      </c>
      <c r="C59" s="2">
        <v>15</v>
      </c>
      <c r="D59" s="1" t="s">
        <v>5</v>
      </c>
    </row>
    <row r="60" spans="2:4">
      <c r="B60" s="1" t="s">
        <v>18</v>
      </c>
      <c r="C60" s="2">
        <f>C58*C59/860</f>
        <v>1.7441860465116279</v>
      </c>
      <c r="D60" s="1" t="s">
        <v>6</v>
      </c>
    </row>
    <row r="61" spans="2:4" ht="18.5">
      <c r="B61" s="1" t="s">
        <v>14</v>
      </c>
      <c r="C61" s="3">
        <f>C60/C52*60</f>
        <v>4.1860465116279073</v>
      </c>
      <c r="D61" s="1" t="s">
        <v>9</v>
      </c>
    </row>
    <row r="62" spans="2:4" ht="18.5">
      <c r="B62" s="1" t="s">
        <v>11</v>
      </c>
      <c r="C62" s="3">
        <f>C60/C51*60</f>
        <v>104.65116279069767</v>
      </c>
      <c r="D62" s="1" t="s">
        <v>9</v>
      </c>
    </row>
    <row r="63" spans="2:4" ht="18.5">
      <c r="B63" s="1" t="s">
        <v>12</v>
      </c>
      <c r="C63" s="3">
        <f>C61+C62</f>
        <v>108.83720930232558</v>
      </c>
      <c r="D63" s="1" t="s">
        <v>9</v>
      </c>
    </row>
    <row r="64" spans="2:4">
      <c r="B64" s="1" t="s">
        <v>13</v>
      </c>
      <c r="C64" s="4">
        <f>C61/C63</f>
        <v>3.8461538461538464E-2</v>
      </c>
      <c r="D64" s="1" t="s">
        <v>9</v>
      </c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2024-10-13T06:53:27Z</dcterms:created>
  <dcterms:modified xsi:type="dcterms:W3CDTF">2024-10-13T08:40:46Z</dcterms:modified>
</cp:coreProperties>
</file>